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72\07.11.2025-0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'1'!$A$1:$I$62</definedName>
  </definedNames>
  <calcPr calcId="162913"/>
</workbook>
</file>

<file path=xl/calcChain.xml><?xml version="1.0" encoding="utf-8"?>
<calcChain xmlns="http://schemas.openxmlformats.org/spreadsheetml/2006/main">
  <c r="G54" i="1" l="1"/>
  <c r="A13" i="1" l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12" i="1"/>
</calcChain>
</file>

<file path=xl/sharedStrings.xml><?xml version="1.0" encoding="utf-8"?>
<sst xmlns="http://schemas.openxmlformats.org/spreadsheetml/2006/main" count="236" uniqueCount="110">
  <si>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</si>
  <si>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</si>
  <si>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</si>
  <si>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</si>
  <si>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</si>
  <si>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</si>
  <si>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</si>
  <si>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</si>
  <si>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</si>
  <si>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</si>
  <si>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</si>
  <si>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</si>
  <si>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</si>
  <si>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</si>
  <si>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</si>
  <si>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</si>
  <si>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</si>
  <si>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</si>
  <si>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</si>
  <si>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</si>
  <si>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</si>
  <si>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</si>
  <si>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</si>
  <si>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"Металл и прокат черных металлов (прокат, швеллер, полоса, двутавр стальные горячекатаные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</si>
  <si>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НВЛ-2025/72</t>
    </r>
  </si>
  <si>
    <t>ЛОТ ДЕЛИМЫЙ</t>
  </si>
  <si>
    <t>DBV1800001</t>
  </si>
  <si>
    <t>НВЛ</t>
  </si>
  <si>
    <t>2013213</t>
  </si>
  <si>
    <t>Уголок стальной горячекатаный равнополочный 32Х32Х3 ст3сп5</t>
  </si>
  <si>
    <t>Т</t>
  </si>
  <si>
    <t>DBV23R0001</t>
  </si>
  <si>
    <t>1266763</t>
  </si>
  <si>
    <t>Прокат листовой холоднокатаный 4,0 ст12Х18Н10Т</t>
  </si>
  <si>
    <t>DBV2000002</t>
  </si>
  <si>
    <t>1297025</t>
  </si>
  <si>
    <t>Швеллер стальной горячекатаный №27У ст09Г2С</t>
  </si>
  <si>
    <t>VNK1000001</t>
  </si>
  <si>
    <t>1290125</t>
  </si>
  <si>
    <t>Двутавр стальной горячекатаный №70Ш2 С345-3</t>
  </si>
  <si>
    <t>VNK1000007</t>
  </si>
  <si>
    <t>1122460</t>
  </si>
  <si>
    <t>Уголок стальной горячекатаный неравнополочный 125Х80Х8 ст09Г2С</t>
  </si>
  <si>
    <t>VNK1100001</t>
  </si>
  <si>
    <t>1017539</t>
  </si>
  <si>
    <t>Уголок стальной горячекатаный равнополочный 100Х100Х7 ст3пс5</t>
  </si>
  <si>
    <t>1078898</t>
  </si>
  <si>
    <t>Катанка из углеродистой стали обыкновенного качества 6,5-ст3пс</t>
  </si>
  <si>
    <t>1321750</t>
  </si>
  <si>
    <t>Прокат калиброванный шестигранный 36 ст40Х</t>
  </si>
  <si>
    <t>1359289</t>
  </si>
  <si>
    <t>Полоса стальная горячекатаная 5Х70 С255</t>
  </si>
  <si>
    <t>1365660</t>
  </si>
  <si>
    <t>Уголок стальной горячекатаный равнополочный 125Х125Х10 ст09Г2С</t>
  </si>
  <si>
    <t>1371516</t>
  </si>
  <si>
    <t>Полоса стальная горячекатаная 12Х75 ст3пс</t>
  </si>
  <si>
    <t>VNK1100016</t>
  </si>
  <si>
    <t>1173366</t>
  </si>
  <si>
    <t>Прокат стальной горячекатаный круглый 60 - ст09Г2С</t>
  </si>
  <si>
    <t>VNK1200001</t>
  </si>
  <si>
    <t>1067690</t>
  </si>
  <si>
    <t>Уголок стальной горячекатаный равнополочный 80Х80Х6 ст3пс</t>
  </si>
  <si>
    <t>1442870</t>
  </si>
  <si>
    <t>Двутавр стальной горячекатаный №55Б2 С345-3</t>
  </si>
  <si>
    <t>VNK1200002</t>
  </si>
  <si>
    <t>1332476</t>
  </si>
  <si>
    <t>Полоса стальная горячекатаная 10Х20 ст09Г2С</t>
  </si>
  <si>
    <t>VNK1200007</t>
  </si>
  <si>
    <t>VNK1200010</t>
  </si>
  <si>
    <t>VNK1200011</t>
  </si>
  <si>
    <t>VNK1300001</t>
  </si>
  <si>
    <t>1125019</t>
  </si>
  <si>
    <t>Полоса стальная горячекатаная 5Х30 ст09Г2С</t>
  </si>
  <si>
    <t>1207774</t>
  </si>
  <si>
    <t>Швеллер стальной горячекатаный №8П ст09Г2С</t>
  </si>
  <si>
    <t>VNK1300002</t>
  </si>
  <si>
    <t>1132005</t>
  </si>
  <si>
    <t>Полоса стальная горячекатаная 5х30 ст3сп</t>
  </si>
  <si>
    <t>1441614</t>
  </si>
  <si>
    <t>Полоса стальная горячекатаная 5Х80 С245</t>
  </si>
  <si>
    <t>VNK1300004</t>
  </si>
  <si>
    <t>VNK1300005</t>
  </si>
  <si>
    <t>VNK1300006</t>
  </si>
  <si>
    <t>1260085</t>
  </si>
  <si>
    <t>Уголок стальной горячекатаный неравнополочный 75х50х6 ст3сп5</t>
  </si>
  <si>
    <t>VNK1400001</t>
  </si>
  <si>
    <t>1471041</t>
  </si>
  <si>
    <t>Двутавр стальной горячекатаный №60Ш3 С345</t>
  </si>
  <si>
    <t>1065569</t>
  </si>
  <si>
    <t>Двутавр стальной горячекатаный №18 ст3</t>
  </si>
  <si>
    <t>VNK1000002</t>
  </si>
  <si>
    <t>1124588</t>
  </si>
  <si>
    <t>Прокат стальной горячекатаный круглый 24 - ст09Г2С</t>
  </si>
  <si>
    <t>VNK1100011</t>
  </si>
  <si>
    <t>1018298</t>
  </si>
  <si>
    <t>Прокат листовой горячекатаный 5 ст3</t>
  </si>
  <si>
    <t>DBV2300001</t>
  </si>
  <si>
    <t>1691885</t>
  </si>
  <si>
    <t>Двутавр стальной горячекатаный №40Ш2 С345-1</t>
  </si>
  <si>
    <t>DBV2300002</t>
  </si>
  <si>
    <t>DBV2300003</t>
  </si>
  <si>
    <t>2375177</t>
  </si>
  <si>
    <t>Двутавр стальной горячекатаный №35Ш1 С345-3</t>
  </si>
  <si>
    <t>VNK1100003</t>
  </si>
  <si>
    <t>1242459</t>
  </si>
  <si>
    <t>Профиль стальной листовой гнутый оцинкованный НС35-1000-0,5</t>
  </si>
  <si>
    <t>DBV2500001</t>
  </si>
  <si>
    <t>DBV2500002</t>
  </si>
  <si>
    <t>1290575</t>
  </si>
  <si>
    <t>Двутавр стальной горячекатаный №30Б2 С345-3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</si>
</sst>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4"/>
  <sheetViews>
    <sheetView tabSelected="1" view="pageBreakPreview" topLeftCell="A52" zoomScale="85" zoomScaleNormal="80" zoomScaleSheetLayoutView="85" workbookViewId="0">
      <selection activeCell="K58" sqref="K57:K5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23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5.0000000000000001E-3</v>
      </c>
      <c r="H12" s="37">
        <v>74048.800000000003</v>
      </c>
      <c r="I12" s="26">
        <v>43497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1E-3</v>
      </c>
      <c r="H13" s="37">
        <v>11045</v>
      </c>
      <c r="I13" s="26">
        <v>41334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0.04</v>
      </c>
      <c r="H14" s="37">
        <v>72020.58</v>
      </c>
      <c r="I14" s="26">
        <v>41426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>1+A14</f>
        <v>4</v>
      </c>
      <c r="B15" s="24" t="s">
        <v>37</v>
      </c>
      <c r="C15" s="24" t="s">
        <v>27</v>
      </c>
      <c r="D15" s="24" t="s">
        <v>38</v>
      </c>
      <c r="E15" s="25" t="s">
        <v>39</v>
      </c>
      <c r="F15" s="24" t="s">
        <v>30</v>
      </c>
      <c r="G15" s="27">
        <v>0.85</v>
      </c>
      <c r="H15" s="37">
        <v>34987</v>
      </c>
      <c r="I15" s="26">
        <v>40352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ref="A16:A53" si="1">1+A15</f>
        <v>5</v>
      </c>
      <c r="B16" s="24" t="s">
        <v>40</v>
      </c>
      <c r="C16" s="24" t="s">
        <v>27</v>
      </c>
      <c r="D16" s="24" t="s">
        <v>41</v>
      </c>
      <c r="E16" s="25" t="s">
        <v>42</v>
      </c>
      <c r="F16" s="24" t="s">
        <v>30</v>
      </c>
      <c r="G16" s="27">
        <v>3.0000000000000001E-3</v>
      </c>
      <c r="H16" s="37">
        <v>132908.45000000001</v>
      </c>
      <c r="I16" s="26">
        <v>40533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1"/>
        <v>6</v>
      </c>
      <c r="B17" s="24" t="s">
        <v>43</v>
      </c>
      <c r="C17" s="24" t="s">
        <v>27</v>
      </c>
      <c r="D17" s="24" t="s">
        <v>44</v>
      </c>
      <c r="E17" s="25" t="s">
        <v>45</v>
      </c>
      <c r="F17" s="24" t="s">
        <v>30</v>
      </c>
      <c r="G17" s="27">
        <v>0.17699999999999999</v>
      </c>
      <c r="H17" s="37">
        <v>83403.16</v>
      </c>
      <c r="I17" s="26">
        <v>40808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1"/>
        <v>7</v>
      </c>
      <c r="B18" s="24" t="s">
        <v>43</v>
      </c>
      <c r="C18" s="24" t="s">
        <v>27</v>
      </c>
      <c r="D18" s="24" t="s">
        <v>46</v>
      </c>
      <c r="E18" s="25" t="s">
        <v>47</v>
      </c>
      <c r="F18" s="24" t="s">
        <v>30</v>
      </c>
      <c r="G18" s="27">
        <v>1.9E-2</v>
      </c>
      <c r="H18" s="37">
        <v>101851.34</v>
      </c>
      <c r="I18" s="26">
        <v>40881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1"/>
        <v>8</v>
      </c>
      <c r="B19" s="24" t="s">
        <v>43</v>
      </c>
      <c r="C19" s="24" t="s">
        <v>27</v>
      </c>
      <c r="D19" s="24" t="s">
        <v>48</v>
      </c>
      <c r="E19" s="25" t="s">
        <v>49</v>
      </c>
      <c r="F19" s="24" t="s">
        <v>30</v>
      </c>
      <c r="G19" s="27">
        <v>4.0000000000000001E-3</v>
      </c>
      <c r="H19" s="37">
        <v>197595.27</v>
      </c>
      <c r="I19" s="26">
        <v>40606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1"/>
        <v>9</v>
      </c>
      <c r="B20" s="24" t="s">
        <v>43</v>
      </c>
      <c r="C20" s="24" t="s">
        <v>27</v>
      </c>
      <c r="D20" s="24" t="s">
        <v>50</v>
      </c>
      <c r="E20" s="25" t="s">
        <v>51</v>
      </c>
      <c r="F20" s="24" t="s">
        <v>30</v>
      </c>
      <c r="G20" s="27">
        <v>4.2999999999999997E-2</v>
      </c>
      <c r="H20" s="37">
        <v>124198.92</v>
      </c>
      <c r="I20" s="26">
        <v>40925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1"/>
        <v>10</v>
      </c>
      <c r="B21" s="24" t="s">
        <v>43</v>
      </c>
      <c r="C21" s="24" t="s">
        <v>27</v>
      </c>
      <c r="D21" s="24" t="s">
        <v>52</v>
      </c>
      <c r="E21" s="25" t="s">
        <v>53</v>
      </c>
      <c r="F21" s="24" t="s">
        <v>30</v>
      </c>
      <c r="G21" s="27">
        <v>2E-3</v>
      </c>
      <c r="H21" s="37">
        <v>79651.63</v>
      </c>
      <c r="I21" s="26">
        <v>40603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43</v>
      </c>
      <c r="C22" s="24" t="s">
        <v>27</v>
      </c>
      <c r="D22" s="24" t="s">
        <v>54</v>
      </c>
      <c r="E22" s="25" t="s">
        <v>55</v>
      </c>
      <c r="F22" s="24" t="s">
        <v>30</v>
      </c>
      <c r="G22" s="27">
        <v>0.28200000000000003</v>
      </c>
      <c r="H22" s="37">
        <v>27269</v>
      </c>
      <c r="I22" s="26">
        <v>40603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56</v>
      </c>
      <c r="C23" s="24" t="s">
        <v>27</v>
      </c>
      <c r="D23" s="24" t="s">
        <v>57</v>
      </c>
      <c r="E23" s="25" t="s">
        <v>58</v>
      </c>
      <c r="F23" s="24" t="s">
        <v>30</v>
      </c>
      <c r="G23" s="27">
        <v>2.5000000000000001E-2</v>
      </c>
      <c r="H23" s="37">
        <v>136997.82999999999</v>
      </c>
      <c r="I23" s="26">
        <v>40878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1"/>
        <v>13</v>
      </c>
      <c r="B24" s="24" t="s">
        <v>59</v>
      </c>
      <c r="C24" s="24" t="s">
        <v>27</v>
      </c>
      <c r="D24" s="24" t="s">
        <v>60</v>
      </c>
      <c r="E24" s="25" t="s">
        <v>61</v>
      </c>
      <c r="F24" s="24" t="s">
        <v>30</v>
      </c>
      <c r="G24" s="27">
        <v>8.0000000000000002E-3</v>
      </c>
      <c r="H24" s="37">
        <v>90861.24</v>
      </c>
      <c r="I24" s="26">
        <v>41000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59</v>
      </c>
      <c r="C25" s="24" t="s">
        <v>27</v>
      </c>
      <c r="D25" s="24" t="s">
        <v>62</v>
      </c>
      <c r="E25" s="25" t="s">
        <v>63</v>
      </c>
      <c r="F25" s="24" t="s">
        <v>30</v>
      </c>
      <c r="G25" s="27">
        <v>0.5</v>
      </c>
      <c r="H25" s="37">
        <v>37203</v>
      </c>
      <c r="I25" s="26">
        <v>40969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64</v>
      </c>
      <c r="C26" s="24" t="s">
        <v>27</v>
      </c>
      <c r="D26" s="24" t="s">
        <v>57</v>
      </c>
      <c r="E26" s="25" t="s">
        <v>58</v>
      </c>
      <c r="F26" s="24" t="s">
        <v>30</v>
      </c>
      <c r="G26" s="27">
        <v>8.0000000000000002E-3</v>
      </c>
      <c r="H26" s="37">
        <v>142806.43</v>
      </c>
      <c r="I26" s="26">
        <v>40969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64</v>
      </c>
      <c r="C27" s="24" t="s">
        <v>27</v>
      </c>
      <c r="D27" s="24" t="s">
        <v>65</v>
      </c>
      <c r="E27" s="25" t="s">
        <v>66</v>
      </c>
      <c r="F27" s="24" t="s">
        <v>30</v>
      </c>
      <c r="G27" s="27">
        <v>1E-3</v>
      </c>
      <c r="H27" s="37">
        <v>152272.65</v>
      </c>
      <c r="I27" s="26">
        <v>41057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67</v>
      </c>
      <c r="C28" s="24" t="s">
        <v>27</v>
      </c>
      <c r="D28" s="24" t="s">
        <v>57</v>
      </c>
      <c r="E28" s="25" t="s">
        <v>58</v>
      </c>
      <c r="F28" s="24" t="s">
        <v>30</v>
      </c>
      <c r="G28" s="27">
        <v>8.0000000000000002E-3</v>
      </c>
      <c r="H28" s="37">
        <v>142806.43</v>
      </c>
      <c r="I28" s="26">
        <v>40969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68</v>
      </c>
      <c r="C29" s="24" t="s">
        <v>27</v>
      </c>
      <c r="D29" s="24" t="s">
        <v>57</v>
      </c>
      <c r="E29" s="25" t="s">
        <v>58</v>
      </c>
      <c r="F29" s="24" t="s">
        <v>30</v>
      </c>
      <c r="G29" s="27">
        <v>9.0000000000000011E-3</v>
      </c>
      <c r="H29" s="37">
        <v>106305.63</v>
      </c>
      <c r="I29" s="26">
        <v>41017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69</v>
      </c>
      <c r="C30" s="24" t="s">
        <v>27</v>
      </c>
      <c r="D30" s="24" t="s">
        <v>57</v>
      </c>
      <c r="E30" s="25" t="s">
        <v>58</v>
      </c>
      <c r="F30" s="24" t="s">
        <v>30</v>
      </c>
      <c r="G30" s="27">
        <v>3.5000000000000003E-2</v>
      </c>
      <c r="H30" s="37">
        <v>106306.45</v>
      </c>
      <c r="I30" s="26">
        <v>41017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70</v>
      </c>
      <c r="C31" s="24" t="s">
        <v>27</v>
      </c>
      <c r="D31" s="24" t="s">
        <v>71</v>
      </c>
      <c r="E31" s="25" t="s">
        <v>72</v>
      </c>
      <c r="F31" s="24" t="s">
        <v>30</v>
      </c>
      <c r="G31" s="27">
        <v>1E-3</v>
      </c>
      <c r="H31" s="37">
        <v>102365.06</v>
      </c>
      <c r="I31" s="26">
        <v>41426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70</v>
      </c>
      <c r="C32" s="24" t="s">
        <v>27</v>
      </c>
      <c r="D32" s="24" t="s">
        <v>73</v>
      </c>
      <c r="E32" s="25" t="s">
        <v>74</v>
      </c>
      <c r="F32" s="24" t="s">
        <v>30</v>
      </c>
      <c r="G32" s="27">
        <v>5.0000000000000001E-3</v>
      </c>
      <c r="H32" s="37">
        <v>57659.32</v>
      </c>
      <c r="I32" s="26">
        <v>41614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75</v>
      </c>
      <c r="C33" s="24" t="s">
        <v>27</v>
      </c>
      <c r="D33" s="24" t="s">
        <v>71</v>
      </c>
      <c r="E33" s="25" t="s">
        <v>72</v>
      </c>
      <c r="F33" s="24" t="s">
        <v>30</v>
      </c>
      <c r="G33" s="27">
        <v>2E-3</v>
      </c>
      <c r="H33" s="37">
        <v>102354.02</v>
      </c>
      <c r="I33" s="26">
        <v>41426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75</v>
      </c>
      <c r="C34" s="24" t="s">
        <v>27</v>
      </c>
      <c r="D34" s="24" t="s">
        <v>76</v>
      </c>
      <c r="E34" s="25" t="s">
        <v>77</v>
      </c>
      <c r="F34" s="24" t="s">
        <v>30</v>
      </c>
      <c r="G34" s="27">
        <v>2E-3</v>
      </c>
      <c r="H34" s="37">
        <v>71339.66</v>
      </c>
      <c r="I34" s="26">
        <v>41579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75</v>
      </c>
      <c r="C35" s="24" t="s">
        <v>27</v>
      </c>
      <c r="D35" s="24" t="s">
        <v>78</v>
      </c>
      <c r="E35" s="25" t="s">
        <v>79</v>
      </c>
      <c r="F35" s="24" t="s">
        <v>30</v>
      </c>
      <c r="G35" s="27">
        <v>3.0000000000000001E-3</v>
      </c>
      <c r="H35" s="37">
        <v>102365.06</v>
      </c>
      <c r="I35" s="26">
        <v>41426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80</v>
      </c>
      <c r="C36" s="24" t="s">
        <v>27</v>
      </c>
      <c r="D36" s="24" t="s">
        <v>50</v>
      </c>
      <c r="E36" s="25" t="s">
        <v>51</v>
      </c>
      <c r="F36" s="24" t="s">
        <v>30</v>
      </c>
      <c r="G36" s="27">
        <v>1E-3</v>
      </c>
      <c r="H36" s="37">
        <v>76188.41</v>
      </c>
      <c r="I36" s="26">
        <v>41456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81</v>
      </c>
      <c r="C37" s="24" t="s">
        <v>27</v>
      </c>
      <c r="D37" s="24" t="s">
        <v>57</v>
      </c>
      <c r="E37" s="25" t="s">
        <v>58</v>
      </c>
      <c r="F37" s="24" t="s">
        <v>30</v>
      </c>
      <c r="G37" s="27">
        <v>2E-3</v>
      </c>
      <c r="H37" s="37">
        <v>69495.14</v>
      </c>
      <c r="I37" s="26">
        <v>41365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1"/>
        <v>27</v>
      </c>
      <c r="B38" s="24" t="s">
        <v>82</v>
      </c>
      <c r="C38" s="24" t="s">
        <v>27</v>
      </c>
      <c r="D38" s="24" t="s">
        <v>83</v>
      </c>
      <c r="E38" s="25" t="s">
        <v>84</v>
      </c>
      <c r="F38" s="24" t="s">
        <v>30</v>
      </c>
      <c r="G38" s="27">
        <v>1.6E-2</v>
      </c>
      <c r="H38" s="37">
        <v>61609.01</v>
      </c>
      <c r="I38" s="26">
        <v>41614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1"/>
        <v>28</v>
      </c>
      <c r="B39" s="24" t="s">
        <v>85</v>
      </c>
      <c r="C39" s="24" t="s">
        <v>27</v>
      </c>
      <c r="D39" s="24" t="s">
        <v>86</v>
      </c>
      <c r="E39" s="25" t="s">
        <v>87</v>
      </c>
      <c r="F39" s="24" t="s">
        <v>30</v>
      </c>
      <c r="G39" s="27">
        <v>7.2999999999999995E-2</v>
      </c>
      <c r="H39" s="37">
        <v>86021.66</v>
      </c>
      <c r="I39" s="26">
        <v>41974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1"/>
        <v>29</v>
      </c>
      <c r="B40" s="24" t="s">
        <v>37</v>
      </c>
      <c r="C40" s="24" t="s">
        <v>27</v>
      </c>
      <c r="D40" s="24" t="s">
        <v>88</v>
      </c>
      <c r="E40" s="25" t="s">
        <v>89</v>
      </c>
      <c r="F40" s="24" t="s">
        <v>30</v>
      </c>
      <c r="G40" s="27">
        <v>0.12</v>
      </c>
      <c r="H40" s="37">
        <v>98091.58</v>
      </c>
      <c r="I40" s="26">
        <v>40424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1"/>
        <v>30</v>
      </c>
      <c r="B41" s="24" t="s">
        <v>90</v>
      </c>
      <c r="C41" s="24" t="s">
        <v>27</v>
      </c>
      <c r="D41" s="24" t="s">
        <v>91</v>
      </c>
      <c r="E41" s="25" t="s">
        <v>92</v>
      </c>
      <c r="F41" s="24" t="s">
        <v>30</v>
      </c>
      <c r="G41" s="27">
        <v>2E-3</v>
      </c>
      <c r="H41" s="37">
        <v>116146.47</v>
      </c>
      <c r="I41" s="26">
        <v>40321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1"/>
        <v>31</v>
      </c>
      <c r="B42" s="24" t="s">
        <v>93</v>
      </c>
      <c r="C42" s="24" t="s">
        <v>27</v>
      </c>
      <c r="D42" s="24" t="s">
        <v>94</v>
      </c>
      <c r="E42" s="25" t="s">
        <v>95</v>
      </c>
      <c r="F42" s="24" t="s">
        <v>30</v>
      </c>
      <c r="G42" s="27">
        <v>2.6000000000000002E-2</v>
      </c>
      <c r="H42" s="37">
        <v>69481.490000000005</v>
      </c>
      <c r="I42" s="26">
        <v>40643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1"/>
        <v>32</v>
      </c>
      <c r="B43" s="24" t="s">
        <v>96</v>
      </c>
      <c r="C43" s="24" t="s">
        <v>27</v>
      </c>
      <c r="D43" s="24" t="s">
        <v>62</v>
      </c>
      <c r="E43" s="25" t="s">
        <v>63</v>
      </c>
      <c r="F43" s="24" t="s">
        <v>30</v>
      </c>
      <c r="G43" s="27">
        <v>0.26700000000000002</v>
      </c>
      <c r="H43" s="37">
        <v>37203</v>
      </c>
      <c r="I43" s="26">
        <v>40969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1"/>
        <v>33</v>
      </c>
      <c r="B44" s="24" t="s">
        <v>96</v>
      </c>
      <c r="C44" s="24" t="s">
        <v>27</v>
      </c>
      <c r="D44" s="24" t="s">
        <v>97</v>
      </c>
      <c r="E44" s="25" t="s">
        <v>98</v>
      </c>
      <c r="F44" s="24" t="s">
        <v>30</v>
      </c>
      <c r="G44" s="27">
        <v>0.32100000000000001</v>
      </c>
      <c r="H44" s="37">
        <v>34118</v>
      </c>
      <c r="I44" s="26">
        <v>43221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1"/>
        <v>34</v>
      </c>
      <c r="B45" s="24" t="s">
        <v>99</v>
      </c>
      <c r="C45" s="24" t="s">
        <v>27</v>
      </c>
      <c r="D45" s="24" t="s">
        <v>101</v>
      </c>
      <c r="E45" s="25" t="s">
        <v>102</v>
      </c>
      <c r="F45" s="24" t="s">
        <v>30</v>
      </c>
      <c r="G45" s="27">
        <v>0.13</v>
      </c>
      <c r="H45" s="37">
        <v>37650</v>
      </c>
      <c r="I45" s="26">
        <v>43406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1"/>
        <v>35</v>
      </c>
      <c r="B46" s="24" t="s">
        <v>100</v>
      </c>
      <c r="C46" s="24" t="s">
        <v>27</v>
      </c>
      <c r="D46" s="24" t="s">
        <v>101</v>
      </c>
      <c r="E46" s="25" t="s">
        <v>102</v>
      </c>
      <c r="F46" s="24" t="s">
        <v>30</v>
      </c>
      <c r="G46" s="27">
        <v>0.10299999999999999</v>
      </c>
      <c r="H46" s="37">
        <v>37650</v>
      </c>
      <c r="I46" s="26">
        <v>43406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f t="shared" si="1"/>
        <v>36</v>
      </c>
      <c r="B47" s="24" t="s">
        <v>103</v>
      </c>
      <c r="C47" s="24" t="s">
        <v>27</v>
      </c>
      <c r="D47" s="24" t="s">
        <v>104</v>
      </c>
      <c r="E47" s="25" t="s">
        <v>105</v>
      </c>
      <c r="F47" s="24" t="s">
        <v>30</v>
      </c>
      <c r="G47" s="27">
        <v>2E-3</v>
      </c>
      <c r="H47" s="37">
        <v>138888.65</v>
      </c>
      <c r="I47" s="26">
        <v>40787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1"/>
        <v>37</v>
      </c>
      <c r="B48" s="24" t="s">
        <v>99</v>
      </c>
      <c r="C48" s="24" t="s">
        <v>27</v>
      </c>
      <c r="D48" s="24" t="s">
        <v>94</v>
      </c>
      <c r="E48" s="25" t="s">
        <v>95</v>
      </c>
      <c r="F48" s="24" t="s">
        <v>30</v>
      </c>
      <c r="G48" s="27">
        <v>3.2000000000000001E-2</v>
      </c>
      <c r="H48" s="37">
        <v>69481.490000000005</v>
      </c>
      <c r="I48" s="26">
        <v>40643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1"/>
        <v>38</v>
      </c>
      <c r="B49" s="24" t="s">
        <v>106</v>
      </c>
      <c r="C49" s="24" t="s">
        <v>27</v>
      </c>
      <c r="D49" s="24" t="s">
        <v>83</v>
      </c>
      <c r="E49" s="25" t="s">
        <v>84</v>
      </c>
      <c r="F49" s="24" t="s">
        <v>30</v>
      </c>
      <c r="G49" s="27">
        <v>2E-3</v>
      </c>
      <c r="H49" s="37">
        <v>61609.01</v>
      </c>
      <c r="I49" s="26">
        <v>41614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1"/>
        <v>39</v>
      </c>
      <c r="B50" s="24" t="s">
        <v>106</v>
      </c>
      <c r="C50" s="24" t="s">
        <v>27</v>
      </c>
      <c r="D50" s="24" t="s">
        <v>54</v>
      </c>
      <c r="E50" s="25" t="s">
        <v>55</v>
      </c>
      <c r="F50" s="24" t="s">
        <v>30</v>
      </c>
      <c r="G50" s="27">
        <v>0.24199999999999999</v>
      </c>
      <c r="H50" s="37">
        <v>27269</v>
      </c>
      <c r="I50" s="26">
        <v>40603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1"/>
        <v>40</v>
      </c>
      <c r="B51" s="24" t="s">
        <v>107</v>
      </c>
      <c r="C51" s="24" t="s">
        <v>27</v>
      </c>
      <c r="D51" s="24" t="s">
        <v>108</v>
      </c>
      <c r="E51" s="25" t="s">
        <v>109</v>
      </c>
      <c r="F51" s="24" t="s">
        <v>30</v>
      </c>
      <c r="G51" s="27">
        <v>0.192</v>
      </c>
      <c r="H51" s="37">
        <v>52321.55</v>
      </c>
      <c r="I51" s="26">
        <v>40615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1"/>
        <v>41</v>
      </c>
      <c r="B52" s="24" t="s">
        <v>106</v>
      </c>
      <c r="C52" s="24" t="s">
        <v>27</v>
      </c>
      <c r="D52" s="24" t="s">
        <v>35</v>
      </c>
      <c r="E52" s="25" t="s">
        <v>36</v>
      </c>
      <c r="F52" s="24" t="s">
        <v>30</v>
      </c>
      <c r="G52" s="27">
        <v>0.1</v>
      </c>
      <c r="H52" s="37">
        <v>71689.56</v>
      </c>
      <c r="I52" s="26">
        <v>41426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1"/>
        <v>42</v>
      </c>
      <c r="B53" s="24" t="s">
        <v>106</v>
      </c>
      <c r="C53" s="24" t="s">
        <v>27</v>
      </c>
      <c r="D53" s="24" t="s">
        <v>78</v>
      </c>
      <c r="E53" s="25" t="s">
        <v>79</v>
      </c>
      <c r="F53" s="24" t="s">
        <v>30</v>
      </c>
      <c r="G53" s="27">
        <v>2.3E-2</v>
      </c>
      <c r="H53" s="37">
        <v>102363.14</v>
      </c>
      <c r="I53" s="26">
        <v>41426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8.75" customHeight="1" x14ac:dyDescent="0.2">
      <c r="A54" s="30"/>
      <c r="B54" s="35" t="s">
        <v>21</v>
      </c>
      <c r="C54" s="31"/>
      <c r="D54" s="31"/>
      <c r="E54" s="32"/>
      <c r="F54" s="36"/>
      <c r="G54" s="36">
        <f>SUM(G12:G53)</f>
        <v>3.6869999999999985</v>
      </c>
      <c r="H54" s="33"/>
      <c r="I54" s="34"/>
      <c r="J54" s="29"/>
      <c r="K54" s="21"/>
      <c r="L54" s="21"/>
      <c r="M54" s="21"/>
      <c r="N54" s="21"/>
      <c r="O54" s="21"/>
      <c r="P54" s="21"/>
      <c r="Q54" s="21"/>
    </row>
    <row r="55" spans="1:17" s="4" customFormat="1" x14ac:dyDescent="0.25">
      <c r="A55" s="43"/>
      <c r="B55" s="44"/>
      <c r="C55" s="44"/>
      <c r="D55" s="44"/>
      <c r="E55" s="44"/>
      <c r="F55" s="44"/>
      <c r="G55" s="44"/>
      <c r="H55" s="44"/>
      <c r="I55" s="45"/>
      <c r="J55" s="12"/>
      <c r="K55" s="22"/>
      <c r="L55" s="12"/>
      <c r="M55" s="12"/>
      <c r="N55" s="12"/>
      <c r="O55" s="12"/>
      <c r="P55" s="12"/>
      <c r="Q55" s="12"/>
    </row>
    <row r="56" spans="1:17" s="4" customFormat="1" ht="92.25" customHeight="1" x14ac:dyDescent="0.25">
      <c r="A56" s="39" t="s">
        <v>7</v>
      </c>
      <c r="B56" s="40"/>
      <c r="C56" s="40"/>
      <c r="D56" s="40"/>
      <c r="E56" s="41"/>
      <c r="F56" s="52" t="s">
        <v>13</v>
      </c>
      <c r="G56" s="52"/>
      <c r="H56" s="52"/>
      <c r="I56" s="52"/>
      <c r="J56" s="12"/>
      <c r="K56" s="12"/>
      <c r="L56" s="12"/>
      <c r="M56" s="12"/>
      <c r="N56" s="12"/>
      <c r="O56" s="12"/>
      <c r="P56" s="12"/>
      <c r="Q56" s="12"/>
    </row>
    <row r="57" spans="1:17" s="4" customFormat="1" ht="15.75" customHeight="1" x14ac:dyDescent="0.25">
      <c r="A57" s="39" t="s">
        <v>8</v>
      </c>
      <c r="B57" s="40"/>
      <c r="C57" s="40"/>
      <c r="D57" s="40"/>
      <c r="E57" s="41"/>
      <c r="F57" s="42" t="s">
        <v>12</v>
      </c>
      <c r="G57" s="42"/>
      <c r="H57" s="42"/>
      <c r="I57" s="42"/>
      <c r="Q57" s="12"/>
    </row>
    <row r="58" spans="1:17" s="4" customFormat="1" ht="33.75" customHeight="1" x14ac:dyDescent="0.25">
      <c r="A58" s="39" t="s">
        <v>14</v>
      </c>
      <c r="B58" s="40"/>
      <c r="C58" s="40"/>
      <c r="D58" s="40"/>
      <c r="E58" s="41"/>
      <c r="F58" s="42" t="s">
        <v>11</v>
      </c>
      <c r="G58" s="42"/>
      <c r="H58" s="42"/>
      <c r="I58" s="42"/>
      <c r="Q58" s="12"/>
    </row>
    <row r="59" spans="1:17" ht="121.5" customHeight="1" x14ac:dyDescent="0.25">
      <c r="A59" s="46" t="s">
        <v>16</v>
      </c>
      <c r="B59" s="47"/>
      <c r="C59" s="47"/>
      <c r="D59" s="47"/>
      <c r="E59" s="48"/>
      <c r="F59" s="49" t="s">
        <v>17</v>
      </c>
      <c r="G59" s="49"/>
      <c r="H59" s="49"/>
      <c r="I59" s="49"/>
    </row>
    <row r="60" spans="1:17" ht="43.5" customHeight="1" x14ac:dyDescent="0.3">
      <c r="A60" s="38"/>
      <c r="B60" s="38"/>
      <c r="C60" s="38"/>
      <c r="D60" s="38"/>
      <c r="E60" s="38"/>
      <c r="F60" s="50"/>
      <c r="G60" s="50"/>
      <c r="H60" s="50"/>
      <c r="I60" s="50"/>
      <c r="J60" s="5"/>
      <c r="K60" s="5"/>
      <c r="L60" s="5"/>
      <c r="M60" s="5"/>
      <c r="N60" s="5"/>
      <c r="O60" s="5"/>
      <c r="P60" s="5"/>
      <c r="Q60" s="5"/>
    </row>
    <row r="63" spans="1:17" ht="15.75" x14ac:dyDescent="0.25">
      <c r="A63" s="23"/>
      <c r="B63" s="23"/>
    </row>
    <row r="64" spans="1:17" ht="15.75" x14ac:dyDescent="0.25">
      <c r="A64" s="23"/>
      <c r="B64" s="23"/>
    </row>
  </sheetData>
  <mergeCells count="19">
    <mergeCell ref="H1:I1"/>
    <mergeCell ref="A56:E56"/>
    <mergeCell ref="F56:I56"/>
    <mergeCell ref="A8:I8"/>
    <mergeCell ref="A2:I2"/>
    <mergeCell ref="A3:I3"/>
    <mergeCell ref="A4:I4"/>
    <mergeCell ref="A5:I5"/>
    <mergeCell ref="A6:I6"/>
    <mergeCell ref="A7:I7"/>
    <mergeCell ref="A60:E60"/>
    <mergeCell ref="A58:E58"/>
    <mergeCell ref="F58:I58"/>
    <mergeCell ref="A55:I55"/>
    <mergeCell ref="A57:E57"/>
    <mergeCell ref="F57:I57"/>
    <mergeCell ref="A59:E59"/>
    <mergeCell ref="F59:I59"/>
    <mergeCell ref="F60:I6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2025-11-07T07:01:44Z</dcterms:modified>
</cp:coreProperties>
</file>